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kasimov\AppData\Local\Temp\Rar$DIa7376.20633\"/>
    </mc:Choice>
  </mc:AlternateContent>
  <bookViews>
    <workbookView xWindow="0" yWindow="0" windowWidth="28800" windowHeight="11700"/>
  </bookViews>
  <sheets>
    <sheet name="SoC" sheetId="2" r:id="rId1"/>
    <sheet name="КТО" sheetId="1" r:id="rId2"/>
  </sheets>
  <definedNames>
    <definedName name="_xlnm._FilterDatabase" localSheetId="1" hidden="1">КТО!$B$5:$H$27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7" i="1" l="1"/>
  <c r="E27" i="1" l="1"/>
  <c r="B26" i="1" l="1"/>
  <c r="B25" i="1"/>
  <c r="B22" i="1"/>
  <c r="B6" i="1"/>
</calcChain>
</file>

<file path=xl/sharedStrings.xml><?xml version="1.0" encoding="utf-8"?>
<sst xmlns="http://schemas.openxmlformats.org/spreadsheetml/2006/main" count="217" uniqueCount="109">
  <si>
    <t>КРИТЕРИИ ТЕХНИЧЕСКОЙ ОЦЕНКИ</t>
  </si>
  <si>
    <t>Инициатор:</t>
  </si>
  <si>
    <t>Критерий/ категория</t>
  </si>
  <si>
    <t>Пункт SoC
(№ требования)</t>
  </si>
  <si>
    <t>Блокирующий\ Не блокирующий 
параметр</t>
  </si>
  <si>
    <t>Оценка
(балл)</t>
  </si>
  <si>
    <t>Документы, необходимые для осуществления оценки</t>
  </si>
  <si>
    <t>Примечание</t>
  </si>
  <si>
    <t>Блокирующий</t>
  </si>
  <si>
    <t>Не блокирующий</t>
  </si>
  <si>
    <t>Разработано:</t>
  </si>
  <si>
    <t>Согласовано:</t>
  </si>
  <si>
    <t>ТБ/ДРС/ОПиРИС</t>
  </si>
  <si>
    <t xml:space="preserve">  Заместитель начальника отдела ОПиРИС </t>
  </si>
  <si>
    <t xml:space="preserve">_________________ Мельников А.С.     </t>
  </si>
  <si>
    <t xml:space="preserve">Начальника отдела ОПиРИС </t>
  </si>
  <si>
    <t>__________________ Хаджакбаров А.Х.</t>
  </si>
  <si>
    <t>Директор департамента развития сети</t>
  </si>
  <si>
    <t>__________________ Цай В.Ю.</t>
  </si>
  <si>
    <t>№ требования</t>
  </si>
  <si>
    <t xml:space="preserve">Участник </t>
  </si>
  <si>
    <t>Признак характеристики</t>
  </si>
  <si>
    <t>Cоответствие/
Не соответствие</t>
  </si>
  <si>
    <t>Комментарии</t>
  </si>
  <si>
    <t>Технические характеристики: Основные требования</t>
  </si>
  <si>
    <t>ТХ-1</t>
  </si>
  <si>
    <t>ТХ-2</t>
  </si>
  <si>
    <t>ТХ-3</t>
  </si>
  <si>
    <t>ТХ-4</t>
  </si>
  <si>
    <t>ТХ-5</t>
  </si>
  <si>
    <t>ТХ-6</t>
  </si>
  <si>
    <t>ТХ-7</t>
  </si>
  <si>
    <t>ТХ-8</t>
  </si>
  <si>
    <t>ТХ-9</t>
  </si>
  <si>
    <t>ТХ-10</t>
  </si>
  <si>
    <t>ТХ-11</t>
  </si>
  <si>
    <t>ТХ-12</t>
  </si>
  <si>
    <t>ТХ-13</t>
  </si>
  <si>
    <t>ТХ-14</t>
  </si>
  <si>
    <t>ТХ-15</t>
  </si>
  <si>
    <t>ТкП-1</t>
  </si>
  <si>
    <t>ТкП-2</t>
  </si>
  <si>
    <t>ТГО-1</t>
  </si>
  <si>
    <t xml:space="preserve"> Несоответствие или частичное соответствие блокирующим требованиям повлечет за собой дисквалификацию участника.</t>
  </si>
  <si>
    <t>Требования</t>
  </si>
  <si>
    <t>Технические характеристики</t>
  </si>
  <si>
    <t>Сроки поставки оборудования</t>
  </si>
  <si>
    <t>Авторизационное письмо (MAF)</t>
  </si>
  <si>
    <t>Балл</t>
  </si>
  <si>
    <t>Заполненная «Таблица соответствия, согласно Приложения №1, Спецификация, Техническая документация, фото.</t>
  </si>
  <si>
    <t>Всего</t>
  </si>
  <si>
    <t>Соответствует – 1
Не соответствует – Блок</t>
  </si>
  <si>
    <t>максимальный балл</t>
  </si>
  <si>
    <t>№</t>
  </si>
  <si>
    <t>Предмет ОНП:</t>
  </si>
  <si>
    <t>Техническая оценка осуществляется на основании документов технической части. Предложения участников должны полностью соответствовать требованиям технического задания. Предложения участников, не прошедшие техническую оценку, будут дисквалифицированы.
Для блокирующих критериев отбора участник должен предоставить полное соответствие по всем требованиям. Несоответствие блокирующим требованиям повлечет за собой дисквалификацию участника.</t>
  </si>
  <si>
    <t xml:space="preserve">Закупка профессионального снаряжения для выполнения работ методом промышленного альпинизма, для нужд Общества с Ограниченной Ответственностью «Universal Mobile Systems». </t>
  </si>
  <si>
    <t xml:space="preserve">Требование к стандартам </t>
  </si>
  <si>
    <t>Нет требований</t>
  </si>
  <si>
    <t>Наличие инструкции к эксплуатации</t>
  </si>
  <si>
    <t>Если поставщик не является производителем, то необходимо включить в состав заявки наличие сертификат о дилерстве или дистрибуции или гарантийного письма от производителя, подтверждающего полномочия на участие на данном конкурсе, по форме указаном в Приложении №3. Документы должны быть предоставлены для всех Производителей (Торговых марок/брендов) товаров указанных в Приложении №2.</t>
  </si>
  <si>
    <t>Участник должен представить гарантийное письмо, что с поставка товара не более 90 календарных дней с момента оплаты аванса.</t>
  </si>
  <si>
    <t>Участник должен представить гарантийное письмо, что Срок, в течении которого Поставщик гарантирует качество и надёжность поставляемого товара в соответствии с техническими условиями на товар (Гарантийный срок), определяется Технико-коммерческим предложением и должен составлять не менее 12 месяцев с момента подписания Покупателем товарного акта приема-передачи.</t>
  </si>
  <si>
    <t>Итого</t>
  </si>
  <si>
    <t>Наличие инструкции по эксплуатации, сертификат.</t>
  </si>
  <si>
    <t>Соответствует – 0,15</t>
  </si>
  <si>
    <t xml:space="preserve">Техническая оценка осуществляется на основании документов технической части. Предложения участников должны полностью соответствовать требованиям технического задания. Предложения участников, не прошедшие техническую оценку, будут дисквалифицированы.
Для блокирующих критериев отбора участник должен предоставить полное соответствие по всем требованиям. Несоответствие или частичное соответствие блокирующим требованиям повлечет за собой дисквалификацию участника.
Максимальное количество баллов по техническим требованиям составляет 15,45. Набранный участником балл включает в себя сумму набранных балов по нижеследующим критериям. </t>
  </si>
  <si>
    <t>Страховочная система (целиковая), для позиционирования в рабочем положении и удержания от падения</t>
  </si>
  <si>
    <t xml:space="preserve">- Обхват в бёдрах: 50-72 см;
- Обхват в поясе: 72 - 140 см; 
- Рост - 160-190 см;
- Весс не более 2050 гр 
- не менее двух петль для крепления доп снаряжения;                    
- максимальная нагрузка не менее 150 кг.
- не менее 4 быстроразьемных пряжек фаст (2 на бедрах и 2 на поясе)
- Наличие индикаторов рывка 
-Точки крепления на плечевых лямках для вертикальной эвакуации 
-Точка типа С изтоговлена из дюралюминевого сплава </t>
  </si>
  <si>
    <t>Строп веревочный двойной регулируемый с амортизатором</t>
  </si>
  <si>
    <t xml:space="preserve">- Длина стропа 150 – 200 см.
- Карабины с раскрытием от 110 мм
- Материал карабина дюралюминевый сплав 
 -Тип стропа - Канат 
- Регулирование длинны 
- С амортизатором 
-Температурный режим : -50 до +50
-Назначение стропа :Страховочный , Удерживающий 
-  Вес не более 2700 гр </t>
  </si>
  <si>
    <t>Карабин "Стальной Овал" с муфтой</t>
  </si>
  <si>
    <t xml:space="preserve">- Масса не более 196 
- Максимальная разрывная нагрузка 25 kH
- Поперечная разрывная нагрузка 7 kH 
- Максимальное раскрытие 16 мм 
- Диаметр прутка 10 мм 
- Материал сталь  </t>
  </si>
  <si>
    <t>Персональное страховочно-спусковое устройство с автоматической блокировкой.</t>
  </si>
  <si>
    <t xml:space="preserve">-  Макс. Нагрузка не менее 220 кг, при использовании статической веревки диаметром от 10,5 до 11мм; 
- рабочая нагрузка от 30 до 200 кг;
-  максимальное расстояние спуска не менее 180м.
- Наличие Антипаника </t>
  </si>
  <si>
    <t>Веревочный одинарный ус (строп), типа Ус самостраховки веревочный  самостраховочный.</t>
  </si>
  <si>
    <t>- Диаметр 10- 11 мм.
- Длина - 150 см.                                                                            
 - Прочность не менее 22 кН.</t>
  </si>
  <si>
    <t>Большой одинарный блок-ролик с подвижными щечками</t>
  </si>
  <si>
    <t>- Рабочая нагрузка  2 x 5 kN
-Маусимальная нагрузка 45 kH
- вес не более 260г.;
- Материал  шкив и боковые пластины - дюралюминевый сплав</t>
  </si>
  <si>
    <t>Верёвка страховочно-спасательная, статическая</t>
  </si>
  <si>
    <t xml:space="preserve">- Длинна 100м;
- Диаметр - 11мм;
- Вес - не более 75 г/м;
- Тип - А;
- Усадка - не болле 4%;
- Сдвиг оплетки - не более 0,1%;
-Статическое удлинение (%)  - не более 4.1 (под грузом 50 - 150 кг)
- Относительная масса оплетки - не более 38%;
- Прочность - не менее 34кН;
- Минимальная прочность с узлами - не менее 17 кН.  
- Материал : Полиамид </t>
  </si>
  <si>
    <t>Карабин-рапид нержавеющая сталь</t>
  </si>
  <si>
    <t xml:space="preserve">- Вес 64 г
- Материал нержавеющая  сталь
- Допустимая нагрузка по основной оси 25 kN
- Допустимая нагрузка поперек 10 kN
- Открытие защелки (d) 10 мм </t>
  </si>
  <si>
    <t>Каска альпинистская вентелируемая</t>
  </si>
  <si>
    <t>- Размер (53–63 см); 
- вентелируемая;
- функция регулировки размера оголовья с помощью ролика;       - полая компоновка каски, из ABS пластика                                       
- Температурный диапазон использования от –30 до +50 °C. 
- Защита от боковой деформации 
- Материал корпуса каски - ABS
- Материал подвесной системы - Полиэстер</t>
  </si>
  <si>
    <t>Сумка транспортная, предназначен для транспортировки и хранения снаряжения.</t>
  </si>
  <si>
    <t>- Объем - от 50 л;
- Материал износостойкий, грязе-водооталкивющий из ПВХ.</t>
  </si>
  <si>
    <t>Траспартировочная сумка, предназначенная для хранения и транспортировки веревок и другого снаряжения.</t>
  </si>
  <si>
    <t xml:space="preserve">- Объем - не менее 11л.;
- Снабжена кольцами для присоединения стропов, защищающих используемый инструмент от падения.
- Вес 286 гр </t>
  </si>
  <si>
    <t>Баул малый вспомогательный, предназначен для транспортировки и хранения инструмента и снаряжения.</t>
  </si>
  <si>
    <t>- Объем - от 20 л .;
- Материал дна износостойкий ПВХ дополнительно усилено пластиком дл я увеличения срока службы и удобства размещения сумки на земле 
- Наличие ремня для переноски.</t>
  </si>
  <si>
    <t>Петля станционная для организации страховочной станции с помощью блокировки двух и более точек</t>
  </si>
  <si>
    <t>- длина 60 см;
- Допустимая нагрузка на оттяжку 22 кН;                
- Ширина 19мм.                         
 - Сшитая петля.</t>
  </si>
  <si>
    <t>- длина 120 см;
- Допустимая нагрузка на оттяжку 22 кН;             
- Ширина 19мм. 
  - Сшитая петля.</t>
  </si>
  <si>
    <t>Ножная сумка для веревки</t>
  </si>
  <si>
    <t>-Вес не более 500 г.                                              
 - Объем не менее 9л.            
- Влещает в себя не менее 70 метров диаметром 10 мм                    
 - для спуска в экстремальных условиях, чтобы верёвка была под контролем</t>
  </si>
  <si>
    <t>EN 358; EN 3ТР ТС 019/2011,
ГОСТ Р ЕН 361-2008,
ГОСТ Р ЕН 358-2008,
ГОСТ Р 58194-2018/EN 813:200861; EN 813; EN 1497; CE 1019</t>
  </si>
  <si>
    <t>ТР ТС 019/2011,
ГОСТ EN 354-2019,
ГОСТ Р ЕН 355-2008</t>
  </si>
  <si>
    <t xml:space="preserve">ТР ТС 019/2011,
ГОСТ EN 362-2008,
</t>
  </si>
  <si>
    <t>ТР ТС 019/2011
ГОСТ Р 57379-2016/ЕН 341:2011 (типа 2А)
ГОСТ EN 12841-2014 (тип С)</t>
  </si>
  <si>
    <t>ГОСТ EN 354-2019, EN 358-2008</t>
  </si>
  <si>
    <t xml:space="preserve">EN/TS 16415:2012; EN 795:2012 </t>
  </si>
  <si>
    <t xml:space="preserve">ТР ТС 019/2011 / EN 1891 </t>
  </si>
  <si>
    <t xml:space="preserve"> EN 362:2004 ;
 ТР ТС 019/2011</t>
  </si>
  <si>
    <t>ТР ТС 019/2011 , ГОСТ EN 397-2012</t>
  </si>
  <si>
    <t>ЕАС ТР ТС 017/2011</t>
  </si>
  <si>
    <t xml:space="preserve">EN 795-2019 ; ТР ТС 019/2011 ; ГОСТ EN/TS 16415-2915 </t>
  </si>
  <si>
    <t>Приложение №1 к Техническому заданию. 
"Таблица соответствия техническим требованиям профессионального снаряжения, для выполнения работ методом промышленного альпинизма для нужд ООО «UMS»"</t>
  </si>
  <si>
    <t>Баллы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</si>
</sst>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sz val="11"/>
      <color theme="1"/>
      <name val="Calibri"/>
      <family val="2"/>
      <scheme val="minor"/>
    </font>
    <font>
      <b/>
      <sz val="10"/>
      <color theme="0"/>
      <name val="Times New Roman"/>
      <family val="1"/>
      <charset val="204"/>
    </font>
    <font>
      <b/>
      <sz val="10"/>
      <color theme="1"/>
      <name val="Times New Roman"/>
      <family val="1"/>
      <charset val="204"/>
    </font>
    <font>
      <sz val="10"/>
      <name val="Times New Roman"/>
      <family val="1"/>
      <charset val="204"/>
    </font>
    <font>
      <b/>
      <sz val="10"/>
      <name val="Times New Roman"/>
      <family val="1"/>
      <charset val="204"/>
    </font>
    <font>
      <sz val="8"/>
      <name val="Times New Roman"/>
      <family val="1"/>
      <charset val="204"/>
    </font>
    <font>
      <sz val="8"/>
      <color theme="1"/>
      <name val="Times New Roman"/>
      <family val="1"/>
      <charset val="204"/>
    </font>
    <font>
      <sz val="10"/>
      <color theme="1"/>
      <name val="Times New Roman"/>
      <family val="1"/>
      <charset val="204"/>
    </font>
    <font>
      <sz val="11"/>
      <color theme="1"/>
      <name val="Times New Roman"/>
      <family val="1"/>
      <charset val="204"/>
    </font>
    <font>
      <b/>
      <sz val="11"/>
      <color theme="1"/>
      <name val="Times New Roman"/>
      <family val="1"/>
    </font>
    <font>
      <sz val="11"/>
      <color theme="1"/>
      <name val="Times New Roman"/>
      <family val="1"/>
    </font>
    <font>
      <b/>
      <sz val="11"/>
      <color rgb="FFFFFFFF"/>
      <name val="Times New Roman"/>
      <family val="1"/>
    </font>
    <font>
      <b/>
      <sz val="11"/>
      <color theme="1"/>
      <name val="Times New Roman"/>
      <family val="1"/>
      <charset val="204"/>
    </font>
    <font>
      <b/>
      <sz val="12"/>
      <color theme="1"/>
      <name val="Times New Roman"/>
      <family val="1"/>
    </font>
    <font>
      <b/>
      <sz val="8"/>
      <name val="Times New Roman"/>
      <family val="1"/>
      <charset val="204"/>
    </font>
  </fonts>
  <fills count="9">
    <fill>
      <patternFill patternType="none"/>
    </fill>
    <fill>
      <patternFill patternType="gray125"/>
    </fill>
    <fill>
      <patternFill patternType="solid">
        <fgColor rgb="FFFF0000"/>
        <bgColor indexed="64"/>
      </patternFill>
    </fill>
    <fill>
      <patternFill patternType="solid">
        <fgColor rgb="FFFF0000"/>
        <bgColor rgb="FF7030A0"/>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7"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85">
    <xf numFmtId="0" fontId="0" fillId="0" borderId="0" xfId="0"/>
    <xf numFmtId="0" fontId="3" fillId="0" borderId="1" xfId="0" applyFont="1" applyFill="1" applyBorder="1" applyAlignment="1">
      <alignment horizontal="center" vertical="center" wrapText="1"/>
    </xf>
    <xf numFmtId="0" fontId="5" fillId="0" borderId="1" xfId="1"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xf numFmtId="0" fontId="8" fillId="0" borderId="0" xfId="0" applyFont="1" applyBorder="1"/>
    <xf numFmtId="0" fontId="8" fillId="0" borderId="0" xfId="0" applyFont="1" applyBorder="1" applyAlignment="1">
      <alignment horizontal="center"/>
    </xf>
    <xf numFmtId="0" fontId="5" fillId="0" borderId="0" xfId="0" applyFont="1" applyFill="1" applyAlignment="1">
      <alignment horizontal="left" vertical="center" wrapText="1"/>
    </xf>
    <xf numFmtId="0" fontId="5" fillId="0" borderId="0" xfId="0" applyFont="1" applyFill="1" applyAlignment="1">
      <alignment horizontal="center" vertical="center" wrapText="1"/>
    </xf>
    <xf numFmtId="0" fontId="4" fillId="0" borderId="0" xfId="0" applyFont="1" applyFill="1" applyAlignment="1">
      <alignment horizontal="left" vertical="center" wrapText="1"/>
    </xf>
    <xf numFmtId="0" fontId="4" fillId="0" borderId="0" xfId="0" applyFont="1" applyFill="1" applyAlignment="1">
      <alignment horizontal="center" vertical="center" wrapText="1"/>
    </xf>
    <xf numFmtId="0" fontId="9" fillId="0" borderId="0" xfId="0" applyFont="1"/>
    <xf numFmtId="0" fontId="11" fillId="0" borderId="0" xfId="0" applyFont="1" applyAlignment="1">
      <alignment horizontal="center"/>
    </xf>
    <xf numFmtId="0" fontId="11" fillId="0" borderId="0" xfId="0" applyFont="1"/>
    <xf numFmtId="0" fontId="12" fillId="3"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8" fillId="0" borderId="0" xfId="0" applyFont="1" applyFill="1" applyAlignment="1">
      <alignment horizontal="center"/>
    </xf>
    <xf numFmtId="0" fontId="8" fillId="0" borderId="0" xfId="0" applyFont="1" applyFill="1"/>
    <xf numFmtId="0" fontId="11" fillId="0" borderId="0" xfId="0" applyFont="1" applyFill="1" applyAlignment="1">
      <alignment horizontal="center"/>
    </xf>
    <xf numFmtId="0" fontId="11" fillId="0" borderId="0" xfId="0" applyFont="1" applyFill="1"/>
    <xf numFmtId="0" fontId="8" fillId="0" borderId="0" xfId="0" applyFont="1" applyFill="1" applyAlignment="1">
      <alignment vertical="center"/>
    </xf>
    <xf numFmtId="0" fontId="9" fillId="0" borderId="0" xfId="0" applyFont="1" applyFill="1"/>
    <xf numFmtId="0" fontId="4" fillId="0" borderId="0" xfId="0" applyFont="1" applyFill="1" applyAlignment="1">
      <alignment horizontal="center" vertical="center" wrapText="1"/>
    </xf>
    <xf numFmtId="0" fontId="6" fillId="0" borderId="1" xfId="1" applyFont="1" applyFill="1" applyBorder="1" applyAlignment="1">
      <alignment horizontal="center" vertical="center" wrapText="1"/>
    </xf>
    <xf numFmtId="0" fontId="8" fillId="0" borderId="0" xfId="0" applyFont="1" applyBorder="1" applyAlignment="1">
      <alignment horizontal="center" vertical="center"/>
    </xf>
    <xf numFmtId="0" fontId="0" fillId="0" borderId="0" xfId="0" applyAlignment="1">
      <alignment horizontal="center" vertical="center"/>
    </xf>
    <xf numFmtId="0" fontId="6" fillId="0" borderId="1" xfId="0" applyFont="1" applyFill="1" applyBorder="1" applyAlignment="1">
      <alignment horizontal="center" vertical="center" wrapText="1"/>
    </xf>
    <xf numFmtId="0" fontId="13" fillId="4" borderId="1" xfId="0" applyFont="1" applyFill="1" applyBorder="1" applyAlignment="1"/>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xf>
    <xf numFmtId="0" fontId="6" fillId="0" borderId="1" xfId="1" applyFont="1" applyBorder="1" applyAlignment="1">
      <alignment horizontal="center" vertical="center" wrapText="1"/>
    </xf>
    <xf numFmtId="0" fontId="5" fillId="0"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6" fillId="5" borderId="1" xfId="0" applyFont="1" applyFill="1" applyBorder="1" applyAlignment="1">
      <alignment horizontal="left" vertical="center" wrapText="1"/>
    </xf>
    <xf numFmtId="0" fontId="7" fillId="5" borderId="1" xfId="0" applyFont="1" applyFill="1" applyBorder="1" applyAlignment="1">
      <alignment horizontal="center" vertical="center" wrapText="1"/>
    </xf>
    <xf numFmtId="0" fontId="6" fillId="5" borderId="1" xfId="1" applyFont="1" applyFill="1" applyBorder="1" applyAlignment="1">
      <alignment horizontal="center" vertical="center" wrapText="1"/>
    </xf>
    <xf numFmtId="0" fontId="6" fillId="7" borderId="1" xfId="0" applyFont="1" applyFill="1" applyBorder="1" applyAlignment="1">
      <alignment horizontal="left" vertical="center" wrapText="1"/>
    </xf>
    <xf numFmtId="0" fontId="6" fillId="7"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6" fillId="7" borderId="1" xfId="1" applyFont="1" applyFill="1" applyBorder="1" applyAlignment="1">
      <alignment horizontal="center" vertical="center" wrapText="1"/>
    </xf>
    <xf numFmtId="0" fontId="6" fillId="8" borderId="1" xfId="0" applyFont="1" applyFill="1" applyBorder="1" applyAlignment="1">
      <alignment horizontal="left" vertical="center" wrapText="1"/>
    </xf>
    <xf numFmtId="0" fontId="6" fillId="8" borderId="1"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6" fillId="8" borderId="1" xfId="1" applyFont="1" applyFill="1" applyBorder="1" applyAlignment="1">
      <alignment horizontal="center" vertical="center" wrapText="1"/>
    </xf>
    <xf numFmtId="0" fontId="4" fillId="7" borderId="1" xfId="0" applyFont="1" applyFill="1" applyBorder="1" applyAlignment="1">
      <alignment horizontal="center" vertical="center" wrapText="1"/>
    </xf>
    <xf numFmtId="0" fontId="0" fillId="0" borderId="1" xfId="0" applyBorder="1"/>
    <xf numFmtId="0" fontId="0" fillId="0" borderId="1" xfId="0" applyBorder="1" applyAlignment="1">
      <alignment horizontal="center"/>
    </xf>
    <xf numFmtId="0" fontId="4" fillId="0" borderId="1" xfId="0" applyFont="1" applyFill="1" applyBorder="1" applyAlignment="1">
      <alignment horizontal="left" vertical="center" wrapText="1"/>
    </xf>
    <xf numFmtId="0" fontId="0" fillId="5" borderId="1" xfId="0" applyFill="1" applyBorder="1" applyAlignment="1">
      <alignment horizontal="center" vertical="center"/>
    </xf>
    <xf numFmtId="0" fontId="0" fillId="8" borderId="1" xfId="0" applyFill="1" applyBorder="1" applyAlignment="1">
      <alignment horizontal="center" vertical="center"/>
    </xf>
    <xf numFmtId="0" fontId="0" fillId="0" borderId="1" xfId="0" applyBorder="1" applyAlignment="1">
      <alignment horizontal="center" vertical="center"/>
    </xf>
    <xf numFmtId="0" fontId="0" fillId="7" borderId="1" xfId="0" applyFill="1" applyBorder="1" applyAlignment="1">
      <alignment horizontal="center" vertical="center"/>
    </xf>
    <xf numFmtId="0" fontId="4" fillId="0" borderId="1" xfId="0" applyFont="1" applyBorder="1" applyAlignment="1">
      <alignment horizontal="left" vertical="center" wrapText="1"/>
    </xf>
    <xf numFmtId="0" fontId="4" fillId="0" borderId="1" xfId="0" quotePrefix="1" applyFont="1" applyBorder="1" applyAlignment="1">
      <alignment horizontal="left" vertical="center" wrapText="1"/>
    </xf>
    <xf numFmtId="49" fontId="4" fillId="0" borderId="1" xfId="0" quotePrefix="1" applyNumberFormat="1" applyFont="1" applyBorder="1" applyAlignment="1">
      <alignment horizontal="left" vertical="center" wrapText="1"/>
    </xf>
    <xf numFmtId="0" fontId="12" fillId="3" borderId="1" xfId="0" applyFont="1" applyFill="1" applyBorder="1" applyAlignment="1">
      <alignment horizontal="center" vertical="center" wrapText="1"/>
    </xf>
    <xf numFmtId="0" fontId="14" fillId="0" borderId="7" xfId="0" applyFont="1" applyBorder="1" applyAlignment="1">
      <alignment horizontal="center" vertical="center" wrapText="1"/>
    </xf>
    <xf numFmtId="0" fontId="14" fillId="0" borderId="7" xfId="0" applyFont="1" applyBorder="1" applyAlignment="1">
      <alignment horizontal="center" vertical="center"/>
    </xf>
    <xf numFmtId="0" fontId="12" fillId="3" borderId="6"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0" fillId="0" borderId="1" xfId="0" applyFont="1" applyBorder="1" applyAlignment="1">
      <alignment horizontal="center" vertical="center"/>
    </xf>
    <xf numFmtId="0" fontId="4" fillId="0" borderId="0" xfId="0" applyFont="1" applyFill="1" applyAlignment="1">
      <alignment horizontal="center" vertical="center" wrapText="1"/>
    </xf>
    <xf numFmtId="0" fontId="4" fillId="0" borderId="0" xfId="0" applyFont="1" applyFill="1" applyAlignment="1">
      <alignment horizontal="left" vertical="center" wrapText="1"/>
    </xf>
    <xf numFmtId="0" fontId="5" fillId="0" borderId="0" xfId="0" applyFont="1" applyFill="1" applyAlignment="1">
      <alignment vertical="center" wrapText="1"/>
    </xf>
    <xf numFmtId="0" fontId="6" fillId="0" borderId="6" xfId="1" applyFont="1" applyBorder="1" applyAlignment="1">
      <alignment horizontal="center" vertical="center" wrapText="1"/>
    </xf>
    <xf numFmtId="0" fontId="6" fillId="0" borderId="8" xfId="1" applyFont="1" applyBorder="1" applyAlignment="1">
      <alignment horizontal="center" vertical="center" wrapText="1"/>
    </xf>
    <xf numFmtId="0" fontId="6" fillId="0" borderId="5" xfId="1" applyFont="1" applyBorder="1" applyAlignment="1">
      <alignment horizontal="center" vertical="center" wrapText="1"/>
    </xf>
    <xf numFmtId="0" fontId="0" fillId="6" borderId="1" xfId="0" applyFill="1" applyBorder="1" applyAlignment="1">
      <alignment horizontal="center" vertical="center"/>
    </xf>
    <xf numFmtId="0" fontId="2" fillId="2" borderId="1" xfId="1" applyFont="1" applyFill="1" applyBorder="1" applyAlignment="1">
      <alignment horizontal="center"/>
    </xf>
    <xf numFmtId="0" fontId="4"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7" fillId="6" borderId="1" xfId="0" applyFont="1" applyFill="1" applyBorder="1" applyAlignment="1">
      <alignment horizontal="center" vertical="center" wrapText="1"/>
    </xf>
  </cellXfs>
  <cellStyles count="2">
    <cellStyle name="Normal 2"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
  <sheetViews>
    <sheetView tabSelected="1" view="pageBreakPreview" topLeftCell="A13" zoomScaleNormal="90" zoomScaleSheetLayoutView="100" workbookViewId="0">
      <selection activeCell="G5" sqref="G5"/>
    </sheetView>
  </sheetViews>
  <sheetFormatPr defaultColWidth="8.85546875" defaultRowHeight="15" x14ac:dyDescent="0.25"/>
  <cols>
    <col min="1" max="1" width="12.42578125" style="14" customWidth="1"/>
    <col min="2" max="2" width="51.42578125" style="14" customWidth="1"/>
    <col min="3" max="3" width="79.85546875" style="14" customWidth="1"/>
    <col min="4" max="4" width="18.140625" style="14" customWidth="1"/>
    <col min="5" max="5" width="9.5703125" style="14" customWidth="1"/>
    <col min="6" max="6" width="12.5703125" style="13" customWidth="1"/>
    <col min="7" max="7" width="19.42578125" style="14" customWidth="1"/>
    <col min="8" max="8" width="23.140625" style="14" customWidth="1"/>
    <col min="9" max="16384" width="8.85546875" style="14"/>
  </cols>
  <sheetData>
    <row r="1" spans="1:8" ht="42" customHeight="1" x14ac:dyDescent="0.25">
      <c r="A1" s="61" t="s">
        <v>107</v>
      </c>
      <c r="B1" s="61"/>
      <c r="C1" s="62"/>
      <c r="D1" s="62"/>
      <c r="E1" s="62"/>
      <c r="F1" s="62"/>
      <c r="G1" s="62"/>
      <c r="H1" s="62"/>
    </row>
    <row r="2" spans="1:8" x14ac:dyDescent="0.25">
      <c r="A2" s="65" t="s">
        <v>19</v>
      </c>
      <c r="B2" s="63" t="s">
        <v>44</v>
      </c>
      <c r="C2" s="65" t="s">
        <v>45</v>
      </c>
      <c r="D2" s="15"/>
      <c r="E2" s="60"/>
      <c r="F2" s="66" t="s">
        <v>20</v>
      </c>
      <c r="G2" s="66"/>
      <c r="H2" s="66"/>
    </row>
    <row r="3" spans="1:8" ht="71.25" x14ac:dyDescent="0.25">
      <c r="A3" s="65"/>
      <c r="B3" s="64"/>
      <c r="C3" s="65"/>
      <c r="D3" s="15" t="s">
        <v>21</v>
      </c>
      <c r="E3" s="60" t="s">
        <v>108</v>
      </c>
      <c r="F3" s="15" t="s">
        <v>22</v>
      </c>
      <c r="G3" s="15" t="s">
        <v>57</v>
      </c>
      <c r="H3" s="15" t="s">
        <v>23</v>
      </c>
    </row>
    <row r="4" spans="1:8" s="12" customFormat="1" x14ac:dyDescent="0.25">
      <c r="A4" s="28" t="s">
        <v>24</v>
      </c>
      <c r="B4" s="28"/>
      <c r="C4" s="28"/>
      <c r="D4" s="28"/>
      <c r="E4" s="28"/>
      <c r="F4" s="28"/>
      <c r="G4" s="28"/>
      <c r="H4" s="28"/>
    </row>
    <row r="5" spans="1:8" s="18" customFormat="1" ht="127.5" x14ac:dyDescent="0.25">
      <c r="A5" s="29" t="s">
        <v>25</v>
      </c>
      <c r="B5" s="57" t="s">
        <v>67</v>
      </c>
      <c r="C5" s="58" t="s">
        <v>68</v>
      </c>
      <c r="D5" s="30" t="s">
        <v>8</v>
      </c>
      <c r="E5" s="30">
        <v>3</v>
      </c>
      <c r="F5" s="31"/>
      <c r="G5" s="57" t="s">
        <v>96</v>
      </c>
      <c r="H5" s="52" t="s">
        <v>64</v>
      </c>
    </row>
    <row r="6" spans="1:8" s="18" customFormat="1" ht="114.75" x14ac:dyDescent="0.25">
      <c r="A6" s="29" t="s">
        <v>26</v>
      </c>
      <c r="B6" s="57" t="s">
        <v>69</v>
      </c>
      <c r="C6" s="58" t="s">
        <v>70</v>
      </c>
      <c r="D6" s="30" t="s">
        <v>8</v>
      </c>
      <c r="E6" s="30">
        <v>3</v>
      </c>
      <c r="F6" s="31"/>
      <c r="G6" s="57" t="s">
        <v>97</v>
      </c>
      <c r="H6" s="52" t="s">
        <v>64</v>
      </c>
    </row>
    <row r="7" spans="1:8" s="18" customFormat="1" ht="76.5" x14ac:dyDescent="0.25">
      <c r="A7" s="29" t="s">
        <v>27</v>
      </c>
      <c r="B7" s="57" t="s">
        <v>71</v>
      </c>
      <c r="C7" s="58" t="s">
        <v>72</v>
      </c>
      <c r="D7" s="30" t="s">
        <v>8</v>
      </c>
      <c r="E7" s="30">
        <v>3</v>
      </c>
      <c r="F7" s="31"/>
      <c r="G7" s="57" t="s">
        <v>98</v>
      </c>
      <c r="H7" s="52" t="s">
        <v>64</v>
      </c>
    </row>
    <row r="8" spans="1:8" s="18" customFormat="1" ht="89.25" x14ac:dyDescent="0.2">
      <c r="A8" s="29" t="s">
        <v>28</v>
      </c>
      <c r="B8" s="57" t="s">
        <v>73</v>
      </c>
      <c r="C8" s="58" t="s">
        <v>74</v>
      </c>
      <c r="D8" s="30" t="s">
        <v>8</v>
      </c>
      <c r="E8" s="30">
        <v>3</v>
      </c>
      <c r="F8" s="29"/>
      <c r="G8" s="57" t="s">
        <v>99</v>
      </c>
      <c r="H8" s="52" t="s">
        <v>64</v>
      </c>
    </row>
    <row r="9" spans="1:8" s="18" customFormat="1" ht="38.25" x14ac:dyDescent="0.25">
      <c r="A9" s="29" t="s">
        <v>29</v>
      </c>
      <c r="B9" s="57" t="s">
        <v>75</v>
      </c>
      <c r="C9" s="59" t="s">
        <v>76</v>
      </c>
      <c r="D9" s="30" t="s">
        <v>8</v>
      </c>
      <c r="E9" s="30">
        <v>3</v>
      </c>
      <c r="F9" s="31"/>
      <c r="G9" s="57" t="s">
        <v>100</v>
      </c>
      <c r="H9" s="52" t="s">
        <v>64</v>
      </c>
    </row>
    <row r="10" spans="1:8" s="18" customFormat="1" ht="51" x14ac:dyDescent="0.25">
      <c r="A10" s="29" t="s">
        <v>30</v>
      </c>
      <c r="B10" s="57" t="s">
        <v>77</v>
      </c>
      <c r="C10" s="58" t="s">
        <v>78</v>
      </c>
      <c r="D10" s="30" t="s">
        <v>8</v>
      </c>
      <c r="E10" s="30">
        <v>3</v>
      </c>
      <c r="F10" s="31"/>
      <c r="G10" s="57" t="s">
        <v>101</v>
      </c>
      <c r="H10" s="52" t="s">
        <v>64</v>
      </c>
    </row>
    <row r="11" spans="1:8" s="22" customFormat="1" ht="140.25" x14ac:dyDescent="0.25">
      <c r="A11" s="29" t="s">
        <v>31</v>
      </c>
      <c r="B11" s="57" t="s">
        <v>79</v>
      </c>
      <c r="C11" s="58" t="s">
        <v>80</v>
      </c>
      <c r="D11" s="30" t="s">
        <v>8</v>
      </c>
      <c r="E11" s="30">
        <v>3</v>
      </c>
      <c r="F11" s="31"/>
      <c r="G11" s="57" t="s">
        <v>102</v>
      </c>
      <c r="H11" s="52" t="s">
        <v>64</v>
      </c>
    </row>
    <row r="12" spans="1:8" s="18" customFormat="1" ht="63.75" x14ac:dyDescent="0.25">
      <c r="A12" s="29" t="s">
        <v>32</v>
      </c>
      <c r="B12" s="57" t="s">
        <v>81</v>
      </c>
      <c r="C12" s="58" t="s">
        <v>82</v>
      </c>
      <c r="D12" s="30" t="s">
        <v>8</v>
      </c>
      <c r="E12" s="30">
        <v>3</v>
      </c>
      <c r="F12" s="31"/>
      <c r="G12" s="57" t="s">
        <v>103</v>
      </c>
      <c r="H12" s="52" t="s">
        <v>64</v>
      </c>
    </row>
    <row r="13" spans="1:8" s="18" customFormat="1" ht="89.25" x14ac:dyDescent="0.25">
      <c r="A13" s="29" t="s">
        <v>33</v>
      </c>
      <c r="B13" s="57" t="s">
        <v>83</v>
      </c>
      <c r="C13" s="58" t="s">
        <v>84</v>
      </c>
      <c r="D13" s="30" t="s">
        <v>8</v>
      </c>
      <c r="E13" s="30">
        <v>3</v>
      </c>
      <c r="F13" s="31"/>
      <c r="G13" s="57" t="s">
        <v>104</v>
      </c>
      <c r="H13" s="52" t="s">
        <v>64</v>
      </c>
    </row>
    <row r="14" spans="1:8" s="18" customFormat="1" ht="25.5" x14ac:dyDescent="0.25">
      <c r="A14" s="29" t="s">
        <v>34</v>
      </c>
      <c r="B14" s="57" t="s">
        <v>85</v>
      </c>
      <c r="C14" s="58" t="s">
        <v>86</v>
      </c>
      <c r="D14" s="30" t="s">
        <v>9</v>
      </c>
      <c r="E14" s="30">
        <v>1</v>
      </c>
      <c r="F14" s="31"/>
      <c r="G14" s="57" t="s">
        <v>58</v>
      </c>
      <c r="H14" s="52" t="s">
        <v>58</v>
      </c>
    </row>
    <row r="15" spans="1:8" s="18" customFormat="1" ht="38.25" x14ac:dyDescent="0.25">
      <c r="A15" s="29" t="s">
        <v>35</v>
      </c>
      <c r="B15" s="57" t="s">
        <v>87</v>
      </c>
      <c r="C15" s="58" t="s">
        <v>88</v>
      </c>
      <c r="D15" s="30" t="s">
        <v>9</v>
      </c>
      <c r="E15" s="30">
        <v>1</v>
      </c>
      <c r="F15" s="31"/>
      <c r="G15" s="57" t="s">
        <v>105</v>
      </c>
      <c r="H15" s="52" t="s">
        <v>58</v>
      </c>
    </row>
    <row r="16" spans="1:8" s="22" customFormat="1" ht="51" x14ac:dyDescent="0.25">
      <c r="A16" s="29" t="s">
        <v>36</v>
      </c>
      <c r="B16" s="57" t="s">
        <v>89</v>
      </c>
      <c r="C16" s="58" t="s">
        <v>90</v>
      </c>
      <c r="D16" s="30" t="s">
        <v>9</v>
      </c>
      <c r="E16" s="30">
        <v>1</v>
      </c>
      <c r="F16" s="31"/>
      <c r="G16" s="57" t="s">
        <v>58</v>
      </c>
      <c r="H16" s="52" t="s">
        <v>58</v>
      </c>
    </row>
    <row r="17" spans="1:8" s="21" customFormat="1" ht="51" x14ac:dyDescent="0.25">
      <c r="A17" s="29" t="s">
        <v>37</v>
      </c>
      <c r="B17" s="57" t="s">
        <v>91</v>
      </c>
      <c r="C17" s="58" t="s">
        <v>92</v>
      </c>
      <c r="D17" s="30" t="s">
        <v>8</v>
      </c>
      <c r="E17" s="30">
        <v>3</v>
      </c>
      <c r="F17" s="29"/>
      <c r="G17" s="57" t="s">
        <v>106</v>
      </c>
      <c r="H17" s="52" t="s">
        <v>59</v>
      </c>
    </row>
    <row r="18" spans="1:8" s="18" customFormat="1" ht="51" x14ac:dyDescent="0.25">
      <c r="A18" s="29" t="s">
        <v>38</v>
      </c>
      <c r="B18" s="57" t="s">
        <v>91</v>
      </c>
      <c r="C18" s="58" t="s">
        <v>93</v>
      </c>
      <c r="D18" s="30" t="s">
        <v>8</v>
      </c>
      <c r="E18" s="30">
        <v>3</v>
      </c>
      <c r="F18" s="31"/>
      <c r="G18" s="57" t="s">
        <v>106</v>
      </c>
      <c r="H18" s="52" t="s">
        <v>64</v>
      </c>
    </row>
    <row r="19" spans="1:8" s="18" customFormat="1" ht="51" x14ac:dyDescent="0.25">
      <c r="A19" s="29" t="s">
        <v>39</v>
      </c>
      <c r="B19" s="57" t="s">
        <v>94</v>
      </c>
      <c r="C19" s="59" t="s">
        <v>95</v>
      </c>
      <c r="D19" s="30" t="s">
        <v>8</v>
      </c>
      <c r="E19" s="30">
        <v>3</v>
      </c>
      <c r="F19" s="31"/>
      <c r="G19" s="57" t="s">
        <v>58</v>
      </c>
      <c r="H19" s="52" t="s">
        <v>58</v>
      </c>
    </row>
    <row r="20" spans="1:8" s="12" customFormat="1" x14ac:dyDescent="0.25">
      <c r="A20" s="5"/>
      <c r="B20" s="5"/>
      <c r="C20" s="5"/>
      <c r="D20" s="5"/>
      <c r="E20" s="5"/>
      <c r="F20" s="17"/>
      <c r="G20" s="18"/>
      <c r="H20" s="18"/>
    </row>
    <row r="21" spans="1:8" s="12" customFormat="1" x14ac:dyDescent="0.25">
      <c r="A21" s="5"/>
      <c r="B21" s="5"/>
      <c r="C21" s="5"/>
      <c r="D21" s="5"/>
      <c r="E21" s="5"/>
      <c r="F21" s="17"/>
      <c r="G21" s="18"/>
      <c r="H21" s="18"/>
    </row>
    <row r="22" spans="1:8" x14ac:dyDescent="0.25">
      <c r="A22" s="5"/>
      <c r="B22" s="5"/>
      <c r="C22" s="12" t="s">
        <v>43</v>
      </c>
      <c r="D22" s="5"/>
      <c r="E22" s="5"/>
      <c r="F22" s="17"/>
      <c r="G22" s="18"/>
      <c r="H22" s="18"/>
    </row>
    <row r="23" spans="1:8" x14ac:dyDescent="0.25">
      <c r="F23" s="19"/>
      <c r="G23" s="20"/>
      <c r="H23" s="20"/>
    </row>
    <row r="24" spans="1:8" x14ac:dyDescent="0.25">
      <c r="F24" s="19"/>
      <c r="G24" s="20"/>
      <c r="H24" s="20"/>
    </row>
    <row r="25" spans="1:8" x14ac:dyDescent="0.25">
      <c r="F25" s="19"/>
      <c r="G25" s="20"/>
      <c r="H25" s="20"/>
    </row>
    <row r="26" spans="1:8" x14ac:dyDescent="0.25">
      <c r="F26" s="19"/>
      <c r="G26" s="20"/>
      <c r="H26" s="20"/>
    </row>
    <row r="27" spans="1:8" x14ac:dyDescent="0.25">
      <c r="F27" s="19"/>
      <c r="G27" s="20"/>
      <c r="H27" s="20"/>
    </row>
    <row r="28" spans="1:8" x14ac:dyDescent="0.25">
      <c r="F28" s="19"/>
      <c r="G28" s="20"/>
      <c r="H28" s="20"/>
    </row>
    <row r="29" spans="1:8" x14ac:dyDescent="0.25">
      <c r="F29" s="19"/>
      <c r="G29" s="20"/>
      <c r="H29" s="20"/>
    </row>
    <row r="30" spans="1:8" x14ac:dyDescent="0.25">
      <c r="F30" s="19"/>
      <c r="G30" s="20"/>
      <c r="H30" s="20"/>
    </row>
    <row r="31" spans="1:8" x14ac:dyDescent="0.25">
      <c r="F31" s="19"/>
      <c r="G31" s="20"/>
      <c r="H31" s="20"/>
    </row>
    <row r="32" spans="1:8" x14ac:dyDescent="0.25">
      <c r="F32" s="19"/>
      <c r="G32" s="20"/>
      <c r="H32" s="20"/>
    </row>
    <row r="33" spans="6:8" x14ac:dyDescent="0.25">
      <c r="F33" s="19"/>
      <c r="G33" s="20"/>
      <c r="H33" s="20"/>
    </row>
    <row r="34" spans="6:8" x14ac:dyDescent="0.25">
      <c r="F34" s="19"/>
      <c r="G34" s="20"/>
      <c r="H34" s="20"/>
    </row>
    <row r="35" spans="6:8" x14ac:dyDescent="0.25">
      <c r="F35" s="19"/>
      <c r="G35" s="20"/>
      <c r="H35" s="20"/>
    </row>
    <row r="36" spans="6:8" x14ac:dyDescent="0.25">
      <c r="F36" s="19"/>
      <c r="G36" s="20"/>
      <c r="H36" s="20"/>
    </row>
    <row r="37" spans="6:8" x14ac:dyDescent="0.25">
      <c r="F37" s="19"/>
      <c r="G37" s="20"/>
      <c r="H37" s="20"/>
    </row>
    <row r="38" spans="6:8" x14ac:dyDescent="0.25">
      <c r="F38" s="19"/>
      <c r="G38" s="20"/>
      <c r="H38" s="20"/>
    </row>
    <row r="39" spans="6:8" x14ac:dyDescent="0.25">
      <c r="F39" s="19"/>
      <c r="G39" s="20"/>
      <c r="H39" s="20"/>
    </row>
    <row r="40" spans="6:8" x14ac:dyDescent="0.25">
      <c r="F40" s="19"/>
      <c r="G40" s="20"/>
      <c r="H40" s="20"/>
    </row>
    <row r="41" spans="6:8" x14ac:dyDescent="0.25">
      <c r="F41" s="19"/>
      <c r="G41" s="20"/>
      <c r="H41" s="20"/>
    </row>
    <row r="42" spans="6:8" x14ac:dyDescent="0.25">
      <c r="F42" s="19"/>
      <c r="G42" s="20"/>
      <c r="H42" s="20"/>
    </row>
    <row r="43" spans="6:8" x14ac:dyDescent="0.25">
      <c r="F43" s="19"/>
      <c r="G43" s="20"/>
      <c r="H43" s="20"/>
    </row>
    <row r="44" spans="6:8" x14ac:dyDescent="0.25">
      <c r="F44" s="19"/>
      <c r="G44" s="20"/>
      <c r="H44" s="20"/>
    </row>
    <row r="45" spans="6:8" x14ac:dyDescent="0.25">
      <c r="F45" s="19"/>
      <c r="G45" s="20"/>
      <c r="H45" s="20"/>
    </row>
    <row r="46" spans="6:8" x14ac:dyDescent="0.25">
      <c r="F46" s="19"/>
      <c r="G46" s="20"/>
      <c r="H46" s="20"/>
    </row>
    <row r="47" spans="6:8" x14ac:dyDescent="0.25">
      <c r="F47" s="19"/>
      <c r="G47" s="20"/>
      <c r="H47" s="20"/>
    </row>
    <row r="48" spans="6:8" x14ac:dyDescent="0.25">
      <c r="F48" s="19"/>
      <c r="G48" s="20"/>
      <c r="H48" s="20"/>
    </row>
    <row r="49" spans="6:8" x14ac:dyDescent="0.25">
      <c r="F49" s="19"/>
      <c r="G49" s="20"/>
      <c r="H49" s="20"/>
    </row>
    <row r="50" spans="6:8" x14ac:dyDescent="0.25">
      <c r="F50" s="19"/>
      <c r="G50" s="20"/>
      <c r="H50" s="20"/>
    </row>
    <row r="51" spans="6:8" x14ac:dyDescent="0.25">
      <c r="F51" s="19"/>
      <c r="G51" s="20"/>
      <c r="H51" s="20"/>
    </row>
    <row r="52" spans="6:8" x14ac:dyDescent="0.25">
      <c r="F52" s="19"/>
      <c r="G52" s="20"/>
      <c r="H52" s="20"/>
    </row>
    <row r="53" spans="6:8" x14ac:dyDescent="0.25">
      <c r="F53" s="19"/>
      <c r="G53" s="20"/>
      <c r="H53" s="20"/>
    </row>
    <row r="54" spans="6:8" x14ac:dyDescent="0.25">
      <c r="F54" s="19"/>
      <c r="G54" s="20"/>
      <c r="H54" s="20"/>
    </row>
  </sheetData>
  <mergeCells count="5">
    <mergeCell ref="A1:H1"/>
    <mergeCell ref="B2:B3"/>
    <mergeCell ref="A2:A3"/>
    <mergeCell ref="C2:C3"/>
    <mergeCell ref="F2:H2"/>
  </mergeCells>
  <printOptions horizontalCentered="1"/>
  <pageMargins left="0.70866141732283472" right="0.70866141732283472" top="0.51181102362204722" bottom="0.51181102362204722" header="0.31496062992125984" footer="0.31496062992125984"/>
  <pageSetup paperSize="9" scale="55"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8"/>
  <sheetViews>
    <sheetView view="pageBreakPreview" topLeftCell="A16" zoomScale="89" zoomScaleNormal="140" zoomScaleSheetLayoutView="89" workbookViewId="0">
      <selection activeCell="B7" sqref="B7:B21"/>
    </sheetView>
  </sheetViews>
  <sheetFormatPr defaultRowHeight="15" x14ac:dyDescent="0.25"/>
  <cols>
    <col min="2" max="2" width="42.85546875" customWidth="1"/>
    <col min="3" max="3" width="16.85546875" customWidth="1"/>
    <col min="4" max="4" width="6" customWidth="1"/>
    <col min="5" max="5" width="11" customWidth="1"/>
    <col min="6" max="6" width="17" customWidth="1"/>
    <col min="7" max="7" width="18.140625" style="26" customWidth="1"/>
    <col min="8" max="8" width="31.28515625" customWidth="1"/>
    <col min="9" max="9" width="42.42578125" customWidth="1"/>
  </cols>
  <sheetData>
    <row r="1" spans="1:9" x14ac:dyDescent="0.25">
      <c r="A1" s="51"/>
      <c r="B1" s="74" t="s">
        <v>0</v>
      </c>
      <c r="C1" s="74"/>
      <c r="D1" s="74"/>
      <c r="E1" s="74"/>
      <c r="F1" s="74"/>
      <c r="G1" s="74"/>
      <c r="H1" s="74"/>
      <c r="I1" s="74"/>
    </row>
    <row r="2" spans="1:9" ht="27.75" customHeight="1" x14ac:dyDescent="0.25">
      <c r="A2" s="51" t="s">
        <v>53</v>
      </c>
      <c r="B2" s="78" t="s">
        <v>54</v>
      </c>
      <c r="C2" s="79"/>
      <c r="D2" s="80"/>
      <c r="E2" s="36"/>
      <c r="F2" s="75" t="s">
        <v>56</v>
      </c>
      <c r="G2" s="75"/>
      <c r="H2" s="75"/>
      <c r="I2" s="75"/>
    </row>
    <row r="3" spans="1:9" x14ac:dyDescent="0.25">
      <c r="A3" s="51"/>
      <c r="B3" s="81" t="s">
        <v>1</v>
      </c>
      <c r="C3" s="82"/>
      <c r="D3" s="83"/>
      <c r="E3" s="37"/>
      <c r="F3" s="75" t="s">
        <v>12</v>
      </c>
      <c r="G3" s="75"/>
      <c r="H3" s="75"/>
      <c r="I3" s="75"/>
    </row>
    <row r="4" spans="1:9" ht="66.75" customHeight="1" x14ac:dyDescent="0.25">
      <c r="A4" s="51"/>
      <c r="B4" s="75" t="s">
        <v>66</v>
      </c>
      <c r="C4" s="75"/>
      <c r="D4" s="75"/>
      <c r="E4" s="75"/>
      <c r="F4" s="75"/>
      <c r="G4" s="75"/>
      <c r="H4" s="75"/>
      <c r="I4" s="75"/>
    </row>
    <row r="5" spans="1:9" ht="38.25" x14ac:dyDescent="0.25">
      <c r="A5" s="51"/>
      <c r="B5" s="1" t="s">
        <v>2</v>
      </c>
      <c r="C5" s="1" t="s">
        <v>3</v>
      </c>
      <c r="D5" s="1" t="s">
        <v>48</v>
      </c>
      <c r="E5" s="1" t="s">
        <v>52</v>
      </c>
      <c r="F5" s="1" t="s">
        <v>4</v>
      </c>
      <c r="G5" s="2" t="s">
        <v>5</v>
      </c>
      <c r="H5" s="3" t="s">
        <v>6</v>
      </c>
      <c r="I5" s="2" t="s">
        <v>7</v>
      </c>
    </row>
    <row r="6" spans="1:9" x14ac:dyDescent="0.25">
      <c r="A6" s="51"/>
      <c r="B6" s="76" t="str">
        <f>SoC!A4</f>
        <v>Технические характеристики: Основные требования</v>
      </c>
      <c r="C6" s="76"/>
      <c r="D6" s="76"/>
      <c r="E6" s="76"/>
      <c r="F6" s="76"/>
      <c r="G6" s="76"/>
      <c r="H6" s="76"/>
      <c r="I6" s="2"/>
    </row>
    <row r="7" spans="1:9" ht="48" customHeight="1" x14ac:dyDescent="0.25">
      <c r="A7" s="73">
        <v>1</v>
      </c>
      <c r="B7" s="57" t="s">
        <v>67</v>
      </c>
      <c r="C7" s="27" t="s">
        <v>25</v>
      </c>
      <c r="D7" s="4">
        <v>1</v>
      </c>
      <c r="E7" s="84"/>
      <c r="F7" s="27" t="s">
        <v>8</v>
      </c>
      <c r="G7" s="24" t="s">
        <v>51</v>
      </c>
      <c r="H7" s="27" t="s">
        <v>49</v>
      </c>
      <c r="I7" s="70" t="s">
        <v>55</v>
      </c>
    </row>
    <row r="8" spans="1:9" ht="33.75" x14ac:dyDescent="0.25">
      <c r="A8" s="73"/>
      <c r="B8" s="57" t="s">
        <v>69</v>
      </c>
      <c r="C8" s="27" t="s">
        <v>26</v>
      </c>
      <c r="D8" s="4">
        <v>1</v>
      </c>
      <c r="E8" s="84"/>
      <c r="F8" s="27" t="s">
        <v>8</v>
      </c>
      <c r="G8" s="24" t="s">
        <v>51</v>
      </c>
      <c r="H8" s="27" t="s">
        <v>49</v>
      </c>
      <c r="I8" s="71"/>
    </row>
    <row r="9" spans="1:9" ht="40.5" customHeight="1" x14ac:dyDescent="0.25">
      <c r="A9" s="73"/>
      <c r="B9" s="57" t="s">
        <v>71</v>
      </c>
      <c r="C9" s="27" t="s">
        <v>27</v>
      </c>
      <c r="D9" s="4">
        <v>1</v>
      </c>
      <c r="E9" s="84"/>
      <c r="F9" s="27" t="s">
        <v>8</v>
      </c>
      <c r="G9" s="24" t="s">
        <v>51</v>
      </c>
      <c r="H9" s="27" t="s">
        <v>49</v>
      </c>
      <c r="I9" s="71"/>
    </row>
    <row r="10" spans="1:9" ht="40.5" customHeight="1" x14ac:dyDescent="0.25">
      <c r="A10" s="73"/>
      <c r="B10" s="57" t="s">
        <v>73</v>
      </c>
      <c r="C10" s="27" t="s">
        <v>28</v>
      </c>
      <c r="D10" s="4">
        <v>1</v>
      </c>
      <c r="E10" s="84"/>
      <c r="F10" s="27" t="s">
        <v>8</v>
      </c>
      <c r="G10" s="24" t="s">
        <v>51</v>
      </c>
      <c r="H10" s="27" t="s">
        <v>49</v>
      </c>
      <c r="I10" s="71"/>
    </row>
    <row r="11" spans="1:9" ht="39" customHeight="1" x14ac:dyDescent="0.25">
      <c r="A11" s="73"/>
      <c r="B11" s="57" t="s">
        <v>75</v>
      </c>
      <c r="C11" s="27" t="s">
        <v>29</v>
      </c>
      <c r="D11" s="4">
        <v>1</v>
      </c>
      <c r="E11" s="84"/>
      <c r="F11" s="27" t="s">
        <v>8</v>
      </c>
      <c r="G11" s="24" t="s">
        <v>51</v>
      </c>
      <c r="H11" s="27" t="s">
        <v>49</v>
      </c>
      <c r="I11" s="71"/>
    </row>
    <row r="12" spans="1:9" ht="33.75" x14ac:dyDescent="0.25">
      <c r="A12" s="73"/>
      <c r="B12" s="57" t="s">
        <v>77</v>
      </c>
      <c r="C12" s="27" t="s">
        <v>30</v>
      </c>
      <c r="D12" s="4">
        <v>1</v>
      </c>
      <c r="E12" s="84"/>
      <c r="F12" s="27" t="s">
        <v>8</v>
      </c>
      <c r="G12" s="24" t="s">
        <v>51</v>
      </c>
      <c r="H12" s="27" t="s">
        <v>49</v>
      </c>
      <c r="I12" s="71"/>
    </row>
    <row r="13" spans="1:9" ht="36" customHeight="1" x14ac:dyDescent="0.25">
      <c r="A13" s="73"/>
      <c r="B13" s="57" t="s">
        <v>79</v>
      </c>
      <c r="C13" s="27" t="s">
        <v>31</v>
      </c>
      <c r="D13" s="4">
        <v>1</v>
      </c>
      <c r="E13" s="84"/>
      <c r="F13" s="27" t="s">
        <v>8</v>
      </c>
      <c r="G13" s="24" t="s">
        <v>51</v>
      </c>
      <c r="H13" s="27" t="s">
        <v>49</v>
      </c>
      <c r="I13" s="71"/>
    </row>
    <row r="14" spans="1:9" ht="36.75" customHeight="1" x14ac:dyDescent="0.25">
      <c r="A14" s="73"/>
      <c r="B14" s="57" t="s">
        <v>81</v>
      </c>
      <c r="C14" s="27" t="s">
        <v>32</v>
      </c>
      <c r="D14" s="4">
        <v>1</v>
      </c>
      <c r="E14" s="84"/>
      <c r="F14" s="27" t="s">
        <v>8</v>
      </c>
      <c r="G14" s="24" t="s">
        <v>51</v>
      </c>
      <c r="H14" s="27" t="s">
        <v>49</v>
      </c>
      <c r="I14" s="71"/>
    </row>
    <row r="15" spans="1:9" ht="36" customHeight="1" x14ac:dyDescent="0.25">
      <c r="A15" s="73"/>
      <c r="B15" s="57" t="s">
        <v>83</v>
      </c>
      <c r="C15" s="27" t="s">
        <v>33</v>
      </c>
      <c r="D15" s="4">
        <v>1</v>
      </c>
      <c r="E15" s="84"/>
      <c r="F15" s="27" t="s">
        <v>8</v>
      </c>
      <c r="G15" s="24" t="s">
        <v>51</v>
      </c>
      <c r="H15" s="27" t="s">
        <v>49</v>
      </c>
      <c r="I15" s="71"/>
    </row>
    <row r="16" spans="1:9" ht="39.75" customHeight="1" x14ac:dyDescent="0.25">
      <c r="A16" s="73"/>
      <c r="B16" s="57" t="s">
        <v>85</v>
      </c>
      <c r="C16" s="27" t="s">
        <v>34</v>
      </c>
      <c r="D16" s="4">
        <v>0.15</v>
      </c>
      <c r="E16" s="84"/>
      <c r="F16" s="27" t="s">
        <v>9</v>
      </c>
      <c r="G16" s="24" t="s">
        <v>65</v>
      </c>
      <c r="H16" s="27" t="s">
        <v>49</v>
      </c>
      <c r="I16" s="71"/>
    </row>
    <row r="17" spans="1:10" ht="38.25" x14ac:dyDescent="0.25">
      <c r="A17" s="73"/>
      <c r="B17" s="57" t="s">
        <v>87</v>
      </c>
      <c r="C17" s="27" t="s">
        <v>35</v>
      </c>
      <c r="D17" s="4">
        <v>0.15</v>
      </c>
      <c r="E17" s="84"/>
      <c r="F17" s="27" t="s">
        <v>9</v>
      </c>
      <c r="G17" s="24" t="s">
        <v>65</v>
      </c>
      <c r="H17" s="27" t="s">
        <v>49</v>
      </c>
      <c r="I17" s="71"/>
    </row>
    <row r="18" spans="1:10" ht="38.25" x14ac:dyDescent="0.25">
      <c r="A18" s="73"/>
      <c r="B18" s="57" t="s">
        <v>89</v>
      </c>
      <c r="C18" s="27" t="s">
        <v>36</v>
      </c>
      <c r="D18" s="4">
        <v>0.15</v>
      </c>
      <c r="E18" s="84"/>
      <c r="F18" s="27" t="s">
        <v>9</v>
      </c>
      <c r="G18" s="24" t="s">
        <v>65</v>
      </c>
      <c r="H18" s="27" t="s">
        <v>49</v>
      </c>
      <c r="I18" s="71"/>
    </row>
    <row r="19" spans="1:10" ht="38.25" x14ac:dyDescent="0.25">
      <c r="A19" s="73"/>
      <c r="B19" s="57" t="s">
        <v>91</v>
      </c>
      <c r="C19" s="27" t="s">
        <v>37</v>
      </c>
      <c r="D19" s="4">
        <v>1</v>
      </c>
      <c r="E19" s="84"/>
      <c r="F19" s="27" t="s">
        <v>8</v>
      </c>
      <c r="G19" s="24" t="s">
        <v>51</v>
      </c>
      <c r="H19" s="27" t="s">
        <v>49</v>
      </c>
      <c r="I19" s="71"/>
    </row>
    <row r="20" spans="1:10" ht="39.75" customHeight="1" x14ac:dyDescent="0.25">
      <c r="A20" s="73"/>
      <c r="B20" s="57" t="s">
        <v>91</v>
      </c>
      <c r="C20" s="27" t="s">
        <v>38</v>
      </c>
      <c r="D20" s="4">
        <v>1</v>
      </c>
      <c r="E20" s="84"/>
      <c r="F20" s="27" t="s">
        <v>8</v>
      </c>
      <c r="G20" s="24" t="s">
        <v>51</v>
      </c>
      <c r="H20" s="27" t="s">
        <v>49</v>
      </c>
      <c r="I20" s="71"/>
    </row>
    <row r="21" spans="1:10" ht="38.25" customHeight="1" x14ac:dyDescent="0.25">
      <c r="A21" s="73"/>
      <c r="B21" s="57" t="s">
        <v>94</v>
      </c>
      <c r="C21" s="27" t="s">
        <v>39</v>
      </c>
      <c r="D21" s="4">
        <v>1</v>
      </c>
      <c r="E21" s="84"/>
      <c r="F21" s="27" t="s">
        <v>8</v>
      </c>
      <c r="G21" s="24" t="s">
        <v>51</v>
      </c>
      <c r="H21" s="27" t="s">
        <v>49</v>
      </c>
      <c r="I21" s="71"/>
    </row>
    <row r="22" spans="1:10" x14ac:dyDescent="0.25">
      <c r="A22" s="51"/>
      <c r="B22" s="77" t="e">
        <f>SoC!#REF!</f>
        <v>#REF!</v>
      </c>
      <c r="C22" s="77"/>
      <c r="D22" s="77"/>
      <c r="E22" s="77"/>
      <c r="F22" s="77"/>
      <c r="G22" s="77"/>
      <c r="H22" s="77"/>
      <c r="I22" s="71"/>
    </row>
    <row r="23" spans="1:10" ht="123.75" customHeight="1" x14ac:dyDescent="0.25">
      <c r="A23" s="53">
        <v>2</v>
      </c>
      <c r="B23" s="38" t="s">
        <v>47</v>
      </c>
      <c r="C23" s="34" t="s">
        <v>40</v>
      </c>
      <c r="D23" s="39">
        <v>1</v>
      </c>
      <c r="E23" s="39"/>
      <c r="F23" s="34" t="s">
        <v>8</v>
      </c>
      <c r="G23" s="40" t="s">
        <v>51</v>
      </c>
      <c r="H23" s="34" t="s">
        <v>60</v>
      </c>
      <c r="I23" s="71"/>
    </row>
    <row r="24" spans="1:10" ht="36" customHeight="1" x14ac:dyDescent="0.25">
      <c r="A24" s="54">
        <v>3</v>
      </c>
      <c r="B24" s="45" t="s">
        <v>46</v>
      </c>
      <c r="C24" s="46" t="s">
        <v>41</v>
      </c>
      <c r="D24" s="47">
        <v>1</v>
      </c>
      <c r="E24" s="47"/>
      <c r="F24" s="46" t="s">
        <v>8</v>
      </c>
      <c r="G24" s="48" t="s">
        <v>51</v>
      </c>
      <c r="H24" s="46" t="s">
        <v>61</v>
      </c>
      <c r="I24" s="71"/>
    </row>
    <row r="25" spans="1:10" x14ac:dyDescent="0.25">
      <c r="A25" s="55"/>
      <c r="B25" s="77" t="e">
        <f>SoC!#REF!</f>
        <v>#REF!</v>
      </c>
      <c r="C25" s="77"/>
      <c r="D25" s="77"/>
      <c r="E25" s="77"/>
      <c r="F25" s="77"/>
      <c r="G25" s="77"/>
      <c r="H25" s="77"/>
      <c r="I25" s="71"/>
    </row>
    <row r="26" spans="1:10" ht="112.5" customHeight="1" x14ac:dyDescent="0.25">
      <c r="A26" s="56">
        <v>4</v>
      </c>
      <c r="B26" s="41" t="e">
        <f>SoC!#REF!</f>
        <v>#REF!</v>
      </c>
      <c r="C26" s="49" t="s">
        <v>42</v>
      </c>
      <c r="D26" s="49">
        <v>1</v>
      </c>
      <c r="E26" s="49"/>
      <c r="F26" s="43" t="s">
        <v>8</v>
      </c>
      <c r="G26" s="44" t="s">
        <v>51</v>
      </c>
      <c r="H26" s="42" t="s">
        <v>62</v>
      </c>
      <c r="I26" s="72"/>
    </row>
    <row r="27" spans="1:10" x14ac:dyDescent="0.25">
      <c r="A27" s="50"/>
      <c r="B27" s="35" t="s">
        <v>50</v>
      </c>
      <c r="C27" s="16"/>
      <c r="D27" s="33">
        <f>SUM(D7:D26)</f>
        <v>15.450000000000001</v>
      </c>
      <c r="E27" s="33">
        <f>SUM(D7:D26)</f>
        <v>15.450000000000001</v>
      </c>
      <c r="F27" s="4"/>
      <c r="G27" s="24"/>
      <c r="H27" s="27"/>
      <c r="I27" s="32"/>
    </row>
    <row r="28" spans="1:10" x14ac:dyDescent="0.25">
      <c r="A28" s="50"/>
      <c r="B28" s="35" t="s">
        <v>63</v>
      </c>
      <c r="C28" s="16"/>
      <c r="D28" s="50"/>
      <c r="E28" s="33"/>
      <c r="F28" s="4"/>
      <c r="G28" s="24"/>
      <c r="H28" s="27"/>
      <c r="I28" s="32"/>
    </row>
    <row r="29" spans="1:10" x14ac:dyDescent="0.25">
      <c r="B29" s="7"/>
      <c r="C29" s="6"/>
      <c r="D29" s="6"/>
      <c r="E29" s="6"/>
      <c r="F29" s="6"/>
      <c r="G29" s="25"/>
      <c r="H29" s="8" t="s">
        <v>10</v>
      </c>
      <c r="I29" s="6"/>
      <c r="J29" s="6"/>
    </row>
    <row r="30" spans="1:10" x14ac:dyDescent="0.25">
      <c r="B30" s="6"/>
      <c r="C30" s="6"/>
      <c r="D30" s="6"/>
      <c r="E30" s="6"/>
      <c r="F30" s="6"/>
      <c r="H30" s="9"/>
      <c r="I30" s="9"/>
      <c r="J30" s="6"/>
    </row>
    <row r="31" spans="1:10" x14ac:dyDescent="0.25">
      <c r="B31" s="6"/>
      <c r="C31" s="67" t="s">
        <v>13</v>
      </c>
      <c r="D31" s="67"/>
      <c r="E31" s="67"/>
      <c r="F31" s="67"/>
      <c r="G31" s="67"/>
      <c r="H31" s="68" t="s">
        <v>14</v>
      </c>
      <c r="I31" s="68"/>
      <c r="J31" s="6"/>
    </row>
    <row r="32" spans="1:10" x14ac:dyDescent="0.25">
      <c r="B32" s="6"/>
      <c r="C32" s="6"/>
      <c r="D32" s="6"/>
      <c r="E32" s="6"/>
      <c r="F32" s="11"/>
      <c r="G32" s="23"/>
      <c r="H32" s="10"/>
      <c r="I32" s="10"/>
      <c r="J32" s="6"/>
    </row>
    <row r="33" spans="2:10" x14ac:dyDescent="0.25">
      <c r="B33" s="6"/>
      <c r="C33" s="6"/>
      <c r="D33" s="6"/>
      <c r="E33" s="6"/>
      <c r="F33" s="6"/>
      <c r="G33" s="69" t="s">
        <v>11</v>
      </c>
      <c r="H33" s="69"/>
      <c r="I33" s="9"/>
      <c r="J33" s="6"/>
    </row>
    <row r="34" spans="2:10" x14ac:dyDescent="0.25">
      <c r="B34" s="5"/>
      <c r="C34" s="67" t="s">
        <v>15</v>
      </c>
      <c r="D34" s="67"/>
      <c r="E34" s="67"/>
      <c r="F34" s="67"/>
      <c r="G34" s="67"/>
      <c r="H34" s="68" t="s">
        <v>16</v>
      </c>
      <c r="I34" s="68"/>
      <c r="J34" s="6"/>
    </row>
    <row r="35" spans="2:10" x14ac:dyDescent="0.25">
      <c r="B35" s="5"/>
      <c r="C35" s="5"/>
      <c r="D35" s="5"/>
      <c r="E35" s="5"/>
      <c r="F35" s="5"/>
      <c r="G35" s="23"/>
      <c r="H35" s="68"/>
      <c r="I35" s="68"/>
      <c r="J35" s="6"/>
    </row>
    <row r="36" spans="2:10" x14ac:dyDescent="0.25">
      <c r="B36" s="5"/>
      <c r="C36" s="67" t="s">
        <v>17</v>
      </c>
      <c r="D36" s="67"/>
      <c r="E36" s="67"/>
      <c r="F36" s="67"/>
      <c r="G36" s="67"/>
      <c r="H36" s="68" t="s">
        <v>18</v>
      </c>
      <c r="I36" s="68"/>
      <c r="J36" s="6"/>
    </row>
    <row r="37" spans="2:10" x14ac:dyDescent="0.25">
      <c r="G37" s="25"/>
      <c r="H37" s="6"/>
      <c r="I37" s="6"/>
      <c r="J37" s="6"/>
    </row>
    <row r="38" spans="2:10" x14ac:dyDescent="0.25">
      <c r="G38" s="25"/>
      <c r="H38" s="6"/>
      <c r="I38" s="6"/>
      <c r="J38" s="6"/>
    </row>
  </sheetData>
  <mergeCells count="20">
    <mergeCell ref="I7:I26"/>
    <mergeCell ref="A7:A21"/>
    <mergeCell ref="B1:I1"/>
    <mergeCell ref="H31:I31"/>
    <mergeCell ref="C31:G31"/>
    <mergeCell ref="B4:I4"/>
    <mergeCell ref="F3:I3"/>
    <mergeCell ref="F2:I2"/>
    <mergeCell ref="B6:H6"/>
    <mergeCell ref="B22:H22"/>
    <mergeCell ref="B25:H25"/>
    <mergeCell ref="B2:D2"/>
    <mergeCell ref="B3:D3"/>
    <mergeCell ref="E7:E21"/>
    <mergeCell ref="C34:G34"/>
    <mergeCell ref="C36:G36"/>
    <mergeCell ref="H35:I35"/>
    <mergeCell ref="H36:I36"/>
    <mergeCell ref="G33:H33"/>
    <mergeCell ref="H34:I34"/>
  </mergeCells>
  <printOptions horizontalCentered="1"/>
  <pageMargins left="0.7" right="0.7" top="0.75" bottom="0.75" header="0.3" footer="0.3"/>
  <pageSetup paperSize="9" scale="6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SoC</vt:lpstr>
      <vt:lpstr>КТО</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Мельников Александр Сергеевич</dc:creator>
  <cp:lastModifiedBy>Касимов Мирзохид Хамитович</cp:lastModifiedBy>
  <cp:lastPrinted>2024-10-31T03:42:57Z</cp:lastPrinted>
  <dcterms:created xsi:type="dcterms:W3CDTF">2023-01-18T07:20:35Z</dcterms:created>
  <dcterms:modified xsi:type="dcterms:W3CDTF">2025-11-20T12:52:09Z</dcterms:modified>
</cp:coreProperties>
</file>